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4" i="1"/>
  <c r="R23" i="1"/>
  <c r="R22" i="1"/>
  <c r="R21" i="1"/>
  <c r="R20" i="1"/>
  <c r="R19" i="1"/>
  <c r="R18" i="1"/>
  <c r="R17" i="1"/>
  <c r="R16" i="1"/>
  <c r="R15" i="1"/>
  <c r="R14" i="1"/>
  <c r="S24" i="1"/>
  <c r="S23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B24" i="1"/>
  <c r="B25" i="1"/>
  <c r="C15" i="1"/>
  <c r="C16" i="1"/>
  <c r="C17" i="1"/>
  <c r="C18" i="1"/>
  <c r="C19" i="1"/>
  <c r="C20" i="1"/>
  <c r="C21" i="1"/>
  <c r="C22" i="1"/>
  <c r="C23" i="1"/>
  <c r="C24" i="1"/>
  <c r="C25" i="1"/>
  <c r="D15" i="1"/>
  <c r="D16" i="1"/>
  <c r="D17" i="1"/>
  <c r="D18" i="1"/>
  <c r="D19" i="1"/>
  <c r="D20" i="1"/>
  <c r="D21" i="1"/>
  <c r="D22" i="1"/>
  <c r="D23" i="1"/>
  <c r="D24" i="1"/>
  <c r="D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<sst xmlns="http://schemas.openxmlformats.org/spreadsheetml/2006/main" count="53" uniqueCount="40">
  <si>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</si>
  <si>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</si>
  <si>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</si>
  <si>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</si>
  <si>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</si>
  <si>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</si>
  <si>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</si>
  <si>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</si>
  <si>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</si>
  <si>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</si>
  <si>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</si>
  <si>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</si>
  <si>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</si>
  <si>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</si>
  <si>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</si>
  <si>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</si>
  <si>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</si>
  <si>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</si>
  <si>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</si>
  <si>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</si>
  <si>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</si>
  <si>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</si>
  <si>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</si>
  <si>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</si>
  <si>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</si>
  <si>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</si>
  <si>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Ţibana – ALEXENI</t>
  </si>
  <si>
    <t xml:space="preserve">    Codul traseului: G5T4</t>
  </si>
  <si>
    <t>IAŞI – Piața CUG</t>
  </si>
  <si>
    <t>MIROSLAVA – Tess Conex</t>
  </si>
  <si>
    <t>VALEA URSULUI – Intrare Vorovești</t>
  </si>
  <si>
    <t>VOINEȘTI  - Centru</t>
  </si>
  <si>
    <t>SLOBOZIA - Intrare</t>
  </si>
  <si>
    <t>DOMNIȚA – La Niță Marința</t>
  </si>
  <si>
    <t>DOMNIȚA – Secătura Ram.</t>
  </si>
  <si>
    <t>ȚIBANA - Magazin</t>
  </si>
  <si>
    <t>POIANA MÂNĂSTIRII - Ramificație</t>
  </si>
  <si>
    <t>MOARA CIORNEI – Mag.Turtureanu</t>
  </si>
  <si>
    <t>OPROAIA - Ramificație</t>
  </si>
  <si>
    <t>ALEXENI -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</si>
</sst>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41.6</v>
      </c>
      <c r="AH12">
        <f>AG12*AH11/AG11</f>
        <v>67.459459459459453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0.28472222222222221</v>
      </c>
      <c r="B14" s="52">
        <v>0.49305555555555558</v>
      </c>
      <c r="C14" s="52">
        <v>0.61805555555555558</v>
      </c>
      <c r="D14" s="52">
        <v>0.74305555555555558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0.3797800925925926</v>
      </c>
      <c r="Q14" s="32">
        <f t="shared" si="0"/>
        <v>0.58811342592592586</v>
      </c>
      <c r="R14" s="32">
        <f t="shared" si="0"/>
        <v>0.71311342592592586</v>
      </c>
      <c r="S14" s="32">
        <f t="shared" si="0"/>
        <v>0.26866898148148149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0.29098379629629628</v>
      </c>
      <c r="B15" s="53">
        <f t="shared" ref="B15:D15" si="1">B14+$AE15</f>
        <v>0.49931712962962965</v>
      </c>
      <c r="C15" s="53">
        <f t="shared" si="1"/>
        <v>0.62431712962962971</v>
      </c>
      <c r="D15" s="53">
        <f t="shared" si="1"/>
        <v>0.74931712962962971</v>
      </c>
      <c r="E15" s="27"/>
      <c r="F15" s="27"/>
      <c r="G15" s="27"/>
      <c r="H15" s="27"/>
      <c r="I15" s="27"/>
      <c r="J15" s="27"/>
      <c r="K15" s="27"/>
      <c r="L15" s="34"/>
      <c r="M15" s="37">
        <v>5.6</v>
      </c>
      <c r="N15" s="40">
        <v>2</v>
      </c>
      <c r="O15" s="50" t="s">
        <v>29</v>
      </c>
      <c r="P15" s="33">
        <f t="shared" si="0"/>
        <v>0.37351851851851853</v>
      </c>
      <c r="Q15" s="33">
        <f t="shared" si="0"/>
        <v>0.58185185185185173</v>
      </c>
      <c r="R15" s="33">
        <f t="shared" si="0"/>
        <v>0.70685185185185173</v>
      </c>
      <c r="S15" s="33">
        <f t="shared" si="0"/>
        <v>0.26240740740740742</v>
      </c>
      <c r="T15" s="27"/>
      <c r="U15" s="27"/>
      <c r="V15" s="27"/>
      <c r="W15" s="27"/>
      <c r="X15" s="27"/>
      <c r="Y15" s="27"/>
      <c r="Z15" s="27"/>
      <c r="AA15" s="31"/>
      <c r="AC15">
        <f>M15-M14</f>
        <v>5.6</v>
      </c>
      <c r="AD15" s="48">
        <f>ROUND(AH12,0)</f>
        <v>67</v>
      </c>
      <c r="AE15" s="19">
        <f>TIME(0,0,(60*AD$15*AC15/AD$16))</f>
        <v>6.2615740740740748E-3</v>
      </c>
      <c r="AF15" s="49" t="s">
        <v>24</v>
      </c>
    </row>
    <row r="16" spans="1:34">
      <c r="A16" s="24">
        <f t="shared" ref="A16:D23" si="2">A15+$AE16</f>
        <v>0.29567129629629629</v>
      </c>
      <c r="B16" s="53">
        <f t="shared" si="2"/>
        <v>0.50400462962962966</v>
      </c>
      <c r="C16" s="53">
        <f t="shared" si="2"/>
        <v>0.62900462962962966</v>
      </c>
      <c r="D16" s="53">
        <f t="shared" si="2"/>
        <v>0.75400462962962966</v>
      </c>
      <c r="E16" s="27"/>
      <c r="F16" s="27"/>
      <c r="G16" s="27"/>
      <c r="H16" s="27"/>
      <c r="I16" s="27"/>
      <c r="J16" s="27"/>
      <c r="K16" s="27"/>
      <c r="L16" s="34"/>
      <c r="M16" s="35">
        <v>9.8000000000000007</v>
      </c>
      <c r="N16" s="40">
        <v>3</v>
      </c>
      <c r="O16" s="50" t="s">
        <v>30</v>
      </c>
      <c r="P16" s="33">
        <f t="shared" si="0"/>
        <v>0.36883101851851852</v>
      </c>
      <c r="Q16" s="33">
        <f t="shared" si="0"/>
        <v>0.57716435185185178</v>
      </c>
      <c r="R16" s="33">
        <f t="shared" si="0"/>
        <v>0.70216435185185178</v>
      </c>
      <c r="S16" s="33">
        <f t="shared" si="0"/>
        <v>0.25771990740740741</v>
      </c>
      <c r="T16" s="27"/>
      <c r="U16" s="27"/>
      <c r="V16" s="27"/>
      <c r="W16" s="27"/>
      <c r="X16" s="27"/>
      <c r="Y16" s="27"/>
      <c r="Z16" s="27"/>
      <c r="AA16" s="31"/>
      <c r="AC16">
        <f t="shared" ref="AC16:AC25" si="3">M16-M15</f>
        <v>4.2000000000000011</v>
      </c>
      <c r="AD16" s="18">
        <v>41.6</v>
      </c>
      <c r="AE16" s="19">
        <f t="shared" ref="AE16:AE25" si="4">TIME(0,0,(60*AD$15*AC16/AD$16))</f>
        <v>4.6874999999999998E-3</v>
      </c>
      <c r="AF16" s="47" t="s">
        <v>23</v>
      </c>
    </row>
    <row r="17" spans="1:31">
      <c r="A17" s="24">
        <f t="shared" si="2"/>
        <v>0.30416666666666664</v>
      </c>
      <c r="B17" s="53">
        <f t="shared" si="2"/>
        <v>0.51250000000000007</v>
      </c>
      <c r="C17" s="53">
        <f t="shared" si="2"/>
        <v>0.63750000000000007</v>
      </c>
      <c r="D17" s="53">
        <f t="shared" si="2"/>
        <v>0.76250000000000007</v>
      </c>
      <c r="E17" s="27"/>
      <c r="F17" s="27"/>
      <c r="G17" s="27"/>
      <c r="H17" s="27"/>
      <c r="I17" s="27"/>
      <c r="J17" s="27"/>
      <c r="K17" s="27"/>
      <c r="L17" s="34"/>
      <c r="M17" s="35">
        <v>17.399999999999999</v>
      </c>
      <c r="N17" s="40">
        <v>4</v>
      </c>
      <c r="O17" s="50" t="s">
        <v>31</v>
      </c>
      <c r="P17" s="33">
        <f t="shared" si="0"/>
        <v>0.36033564814814817</v>
      </c>
      <c r="Q17" s="33">
        <f t="shared" si="0"/>
        <v>0.56866898148148137</v>
      </c>
      <c r="R17" s="33">
        <f t="shared" si="0"/>
        <v>0.69366898148148137</v>
      </c>
      <c r="S17" s="33">
        <f t="shared" si="0"/>
        <v>0.24922453703703704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7.5999999999999979</v>
      </c>
      <c r="AE17" s="19">
        <f t="shared" si="4"/>
        <v>8.4953703703703701E-3</v>
      </c>
    </row>
    <row r="18" spans="1:31">
      <c r="A18" s="24">
        <f t="shared" si="2"/>
        <v>0.31019675925925921</v>
      </c>
      <c r="B18" s="53">
        <f t="shared" si="2"/>
        <v>0.51853009259259264</v>
      </c>
      <c r="C18" s="53">
        <f t="shared" si="2"/>
        <v>0.64353009259259264</v>
      </c>
      <c r="D18" s="53">
        <f t="shared" si="2"/>
        <v>0.76853009259259264</v>
      </c>
      <c r="E18" s="27"/>
      <c r="F18" s="27"/>
      <c r="G18" s="27"/>
      <c r="H18" s="27"/>
      <c r="I18" s="27"/>
      <c r="J18" s="27"/>
      <c r="K18" s="27"/>
      <c r="L18" s="34"/>
      <c r="M18" s="35">
        <v>22.8</v>
      </c>
      <c r="N18" s="40">
        <v>5</v>
      </c>
      <c r="O18" s="50" t="s">
        <v>32</v>
      </c>
      <c r="P18" s="33">
        <f t="shared" si="0"/>
        <v>0.3543055555555556</v>
      </c>
      <c r="Q18" s="33">
        <f t="shared" si="0"/>
        <v>0.5626388888888888</v>
      </c>
      <c r="R18" s="33">
        <f t="shared" si="0"/>
        <v>0.6876388888888888</v>
      </c>
      <c r="S18" s="33">
        <f t="shared" si="0"/>
        <v>0.24319444444444444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5.4000000000000021</v>
      </c>
      <c r="AE18" s="19">
        <f t="shared" si="4"/>
        <v>6.030092592592593E-3</v>
      </c>
    </row>
    <row r="19" spans="1:31">
      <c r="A19" s="24">
        <f t="shared" si="2"/>
        <v>0.31880787037037034</v>
      </c>
      <c r="B19" s="53">
        <f t="shared" si="2"/>
        <v>0.52714120370370376</v>
      </c>
      <c r="C19" s="53">
        <f t="shared" si="2"/>
        <v>0.65214120370370376</v>
      </c>
      <c r="D19" s="53">
        <f t="shared" si="2"/>
        <v>0.77714120370370376</v>
      </c>
      <c r="E19" s="27"/>
      <c r="F19" s="27"/>
      <c r="G19" s="27"/>
      <c r="H19" s="27"/>
      <c r="I19" s="27"/>
      <c r="J19" s="27"/>
      <c r="K19" s="27"/>
      <c r="L19" s="34"/>
      <c r="M19" s="35">
        <v>30.5</v>
      </c>
      <c r="N19" s="40">
        <v>6</v>
      </c>
      <c r="O19" s="50" t="s">
        <v>33</v>
      </c>
      <c r="P19" s="33">
        <f t="shared" si="0"/>
        <v>0.34569444444444447</v>
      </c>
      <c r="Q19" s="33">
        <f t="shared" si="0"/>
        <v>0.55402777777777767</v>
      </c>
      <c r="R19" s="33">
        <f t="shared" si="0"/>
        <v>0.67902777777777767</v>
      </c>
      <c r="S19" s="33">
        <f t="shared" si="0"/>
        <v>0.23458333333333331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7.6999999999999993</v>
      </c>
      <c r="AE19" s="19">
        <f t="shared" si="4"/>
        <v>8.611111111111111E-3</v>
      </c>
    </row>
    <row r="20" spans="1:31">
      <c r="A20" s="24">
        <f t="shared" si="2"/>
        <v>0.3211458333333333</v>
      </c>
      <c r="B20" s="53">
        <f t="shared" si="2"/>
        <v>0.52947916666666672</v>
      </c>
      <c r="C20" s="53">
        <f t="shared" si="2"/>
        <v>0.65447916666666672</v>
      </c>
      <c r="D20" s="53">
        <f t="shared" si="2"/>
        <v>0.77947916666666672</v>
      </c>
      <c r="E20" s="27"/>
      <c r="F20" s="27"/>
      <c r="G20" s="27"/>
      <c r="H20" s="27"/>
      <c r="I20" s="27"/>
      <c r="J20" s="27"/>
      <c r="K20" s="27"/>
      <c r="L20" s="34"/>
      <c r="M20" s="35">
        <v>32.6</v>
      </c>
      <c r="N20" s="40">
        <v>7</v>
      </c>
      <c r="O20" s="50" t="s">
        <v>34</v>
      </c>
      <c r="P20" s="33">
        <f t="shared" si="0"/>
        <v>0.34335648148148151</v>
      </c>
      <c r="Q20" s="33">
        <f t="shared" si="0"/>
        <v>0.55168981481481472</v>
      </c>
      <c r="R20" s="33">
        <f t="shared" si="0"/>
        <v>0.67668981481481472</v>
      </c>
      <c r="S20" s="33">
        <f t="shared" si="0"/>
        <v>0.23224537037037035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2.1000000000000014</v>
      </c>
      <c r="AE20" s="19">
        <f t="shared" si="4"/>
        <v>2.3379629629629631E-3</v>
      </c>
    </row>
    <row r="21" spans="1:31">
      <c r="A21" s="24">
        <f t="shared" si="2"/>
        <v>0.32494212962962959</v>
      </c>
      <c r="B21" s="53">
        <f t="shared" si="2"/>
        <v>0.53327546296296302</v>
      </c>
      <c r="C21" s="53">
        <f t="shared" si="2"/>
        <v>0.65827546296296302</v>
      </c>
      <c r="D21" s="53">
        <f t="shared" si="2"/>
        <v>0.78327546296296302</v>
      </c>
      <c r="E21" s="27"/>
      <c r="F21" s="27"/>
      <c r="G21" s="27"/>
      <c r="H21" s="27"/>
      <c r="I21" s="27"/>
      <c r="J21" s="27"/>
      <c r="K21" s="27"/>
      <c r="L21" s="34"/>
      <c r="M21" s="35">
        <v>36</v>
      </c>
      <c r="N21" s="40">
        <v>8</v>
      </c>
      <c r="O21" s="50" t="s">
        <v>35</v>
      </c>
      <c r="P21" s="33">
        <f t="shared" si="0"/>
        <v>0.33956018518518521</v>
      </c>
      <c r="Q21" s="33">
        <f t="shared" si="0"/>
        <v>0.54789351851851842</v>
      </c>
      <c r="R21" s="33">
        <f t="shared" si="0"/>
        <v>0.67289351851851842</v>
      </c>
      <c r="S21" s="33">
        <f t="shared" si="0"/>
        <v>0.22844907407407405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3.3999999999999986</v>
      </c>
      <c r="AE21" s="19">
        <f t="shared" si="4"/>
        <v>3.7962962962962963E-3</v>
      </c>
    </row>
    <row r="22" spans="1:31">
      <c r="A22" s="24">
        <f t="shared" si="2"/>
        <v>0.32605324074074071</v>
      </c>
      <c r="B22" s="53">
        <f t="shared" si="2"/>
        <v>0.53438657407407408</v>
      </c>
      <c r="C22" s="53">
        <f t="shared" si="2"/>
        <v>0.65938657407407408</v>
      </c>
      <c r="D22" s="53">
        <f t="shared" si="2"/>
        <v>0.78438657407407408</v>
      </c>
      <c r="E22" s="27"/>
      <c r="F22" s="27"/>
      <c r="G22" s="27"/>
      <c r="H22" s="27"/>
      <c r="I22" s="27"/>
      <c r="J22" s="27"/>
      <c r="K22" s="27"/>
      <c r="L22" s="34"/>
      <c r="M22" s="35">
        <v>37</v>
      </c>
      <c r="N22" s="40">
        <v>9</v>
      </c>
      <c r="O22" s="50" t="s">
        <v>36</v>
      </c>
      <c r="P22" s="33">
        <f>P23+$AE23</f>
        <v>0.3384490740740741</v>
      </c>
      <c r="Q22" s="33">
        <f t="shared" si="0"/>
        <v>0.54678240740740736</v>
      </c>
      <c r="R22" s="33">
        <f t="shared" si="0"/>
        <v>0.67178240740740736</v>
      </c>
      <c r="S22" s="33">
        <f t="shared" si="0"/>
        <v>0.22733796296296294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1</v>
      </c>
      <c r="AE22" s="19">
        <f t="shared" si="4"/>
        <v>1.1111111111111111E-3</v>
      </c>
    </row>
    <row r="23" spans="1:31">
      <c r="A23" s="24">
        <f t="shared" si="2"/>
        <v>0.32805555555555554</v>
      </c>
      <c r="B23" s="53">
        <f t="shared" si="2"/>
        <v>0.53638888888888892</v>
      </c>
      <c r="C23" s="53">
        <f t="shared" si="2"/>
        <v>0.66138888888888892</v>
      </c>
      <c r="D23" s="53">
        <f t="shared" si="2"/>
        <v>0.78638888888888892</v>
      </c>
      <c r="E23" s="27"/>
      <c r="F23" s="27"/>
      <c r="G23" s="27"/>
      <c r="H23" s="27"/>
      <c r="I23" s="27"/>
      <c r="J23" s="27"/>
      <c r="K23" s="27"/>
      <c r="L23" s="34"/>
      <c r="M23" s="35">
        <v>38.799999999999997</v>
      </c>
      <c r="N23" s="40">
        <v>10</v>
      </c>
      <c r="O23" s="50" t="s">
        <v>37</v>
      </c>
      <c r="P23" s="33">
        <f t="shared" ref="P23:S24" si="5">P24+$AE24</f>
        <v>0.33644675925925926</v>
      </c>
      <c r="Q23" s="33">
        <f t="shared" si="5"/>
        <v>0.54478009259259252</v>
      </c>
      <c r="R23" s="33">
        <f t="shared" si="5"/>
        <v>0.66978009259259252</v>
      </c>
      <c r="S23" s="33">
        <f t="shared" si="5"/>
        <v>0.22533564814814813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1.7999999999999972</v>
      </c>
      <c r="AE23" s="19">
        <f t="shared" si="4"/>
        <v>2.0023148148148148E-3</v>
      </c>
    </row>
    <row r="24" spans="1:31">
      <c r="A24" s="24">
        <f t="shared" ref="A24:D24" si="6">A23+$AE24</f>
        <v>0.3301736111111111</v>
      </c>
      <c r="B24" s="53">
        <f t="shared" si="6"/>
        <v>0.53850694444444447</v>
      </c>
      <c r="C24" s="53">
        <f t="shared" si="6"/>
        <v>0.66350694444444447</v>
      </c>
      <c r="D24" s="53">
        <f t="shared" si="6"/>
        <v>0.78850694444444447</v>
      </c>
      <c r="E24" s="27"/>
      <c r="F24" s="27"/>
      <c r="G24" s="27"/>
      <c r="H24" s="27"/>
      <c r="I24" s="27"/>
      <c r="J24" s="27"/>
      <c r="K24" s="27"/>
      <c r="L24" s="34"/>
      <c r="M24" s="35">
        <v>40.700000000000003</v>
      </c>
      <c r="N24" s="40">
        <v>11</v>
      </c>
      <c r="O24" s="50" t="s">
        <v>38</v>
      </c>
      <c r="P24" s="33">
        <f t="shared" si="5"/>
        <v>0.33432870370370371</v>
      </c>
      <c r="Q24" s="33">
        <f t="shared" si="5"/>
        <v>0.54266203703703697</v>
      </c>
      <c r="R24" s="33">
        <f t="shared" si="5"/>
        <v>0.66766203703703697</v>
      </c>
      <c r="S24" s="33">
        <f t="shared" si="5"/>
        <v>0.22321759259259258</v>
      </c>
      <c r="T24" s="27"/>
      <c r="U24" s="27"/>
      <c r="V24" s="27"/>
      <c r="W24" s="27"/>
      <c r="X24" s="27"/>
      <c r="Y24" s="27"/>
      <c r="Z24" s="27"/>
      <c r="AA24" s="31"/>
      <c r="AC24">
        <f t="shared" si="3"/>
        <v>1.9000000000000057</v>
      </c>
      <c r="AE24" s="19">
        <f t="shared" si="4"/>
        <v>2.1180555555555553E-3</v>
      </c>
    </row>
    <row r="25" spans="1:31" ht="15" thickBot="1">
      <c r="A25" s="41">
        <f t="shared" ref="A25:D25" si="7">A24+$AE25</f>
        <v>0.33116898148148149</v>
      </c>
      <c r="B25" s="54">
        <f t="shared" si="7"/>
        <v>0.53950231481481481</v>
      </c>
      <c r="C25" s="54">
        <f t="shared" si="7"/>
        <v>0.66450231481481481</v>
      </c>
      <c r="D25" s="54">
        <f t="shared" si="7"/>
        <v>0.78950231481481481</v>
      </c>
      <c r="E25" s="42"/>
      <c r="F25" s="42"/>
      <c r="G25" s="42"/>
      <c r="H25" s="42"/>
      <c r="I25" s="42"/>
      <c r="J25" s="42"/>
      <c r="K25" s="42"/>
      <c r="L25" s="43"/>
      <c r="M25" s="36">
        <v>41.6</v>
      </c>
      <c r="N25" s="44">
        <v>12</v>
      </c>
      <c r="O25" s="55" t="s">
        <v>39</v>
      </c>
      <c r="P25" s="45">
        <v>0.33333333333333331</v>
      </c>
      <c r="Q25" s="56">
        <v>0.54166666666666663</v>
      </c>
      <c r="R25" s="56">
        <v>0.66666666666666663</v>
      </c>
      <c r="S25" s="57">
        <v>0.22222222222222221</v>
      </c>
      <c r="T25" s="42"/>
      <c r="U25" s="42"/>
      <c r="V25" s="42"/>
      <c r="W25" s="42"/>
      <c r="X25" s="42"/>
      <c r="Y25" s="42"/>
      <c r="Z25" s="42"/>
      <c r="AA25" s="46"/>
      <c r="AC25">
        <f t="shared" si="3"/>
        <v>0.89999999999999858</v>
      </c>
      <c r="AE25" s="19">
        <f t="shared" si="4"/>
        <v>9.9537037037037042E-4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T14:X22 J14:L25 Y14:AA25 P25:X25 A26:N27 P26:AA27 A15:I25 T24:X24 P14:S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2024-07-01T18:49:35Z</dcterms:modified>
</cp:coreProperties>
</file>